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240" windowHeight="79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Лист1!$C$104</definedName>
  </definedNames>
  <calcPr calcId="144525"/>
</workbook>
</file>

<file path=xl/calcChain.xml><?xml version="1.0" encoding="utf-8"?>
<calcChain xmlns="http://schemas.openxmlformats.org/spreadsheetml/2006/main">
  <c r="G109" i="1" l="1"/>
  <c r="G107" i="1"/>
  <c r="G104" i="1"/>
  <c r="G69" i="1" l="1"/>
  <c r="G57" i="1" l="1"/>
  <c r="G12" i="1"/>
  <c r="G98" i="1" l="1"/>
  <c r="G102" i="1"/>
  <c r="G84" i="1" l="1"/>
  <c r="G85" i="1"/>
  <c r="G86" i="1"/>
  <c r="G87" i="1"/>
  <c r="G88" i="1"/>
  <c r="G89" i="1"/>
  <c r="G91" i="1"/>
  <c r="G92" i="1"/>
  <c r="G94" i="1"/>
  <c r="G95" i="1"/>
  <c r="G97" i="1"/>
  <c r="G75" i="1" l="1"/>
  <c r="G77" i="1"/>
  <c r="G78" i="1"/>
  <c r="G79" i="1"/>
  <c r="G81" i="1"/>
  <c r="G82" i="1"/>
  <c r="G74" i="1"/>
  <c r="G65" i="1"/>
  <c r="G67" i="1"/>
  <c r="G68" i="1"/>
  <c r="G70" i="1"/>
  <c r="G40" i="1"/>
  <c r="G52" i="1"/>
  <c r="G51" i="1"/>
  <c r="G53" i="1"/>
  <c r="G56" i="1"/>
  <c r="G58" i="1"/>
  <c r="G61" i="1"/>
  <c r="G62" i="1"/>
  <c r="G63" i="1"/>
  <c r="G64" i="1"/>
  <c r="G99" i="1" l="1"/>
  <c r="G71" i="1"/>
  <c r="G59" i="1"/>
  <c r="G42" i="1"/>
  <c r="G43" i="1"/>
  <c r="G46" i="1"/>
  <c r="G47" i="1"/>
  <c r="G41" i="1"/>
  <c r="G48" i="1"/>
  <c r="G49" i="1"/>
  <c r="G50" i="1"/>
  <c r="G39" i="1"/>
  <c r="G38" i="1"/>
  <c r="G54" i="1" l="1"/>
  <c r="G44" i="1"/>
  <c r="G29" i="1" l="1"/>
  <c r="G30" i="1"/>
  <c r="G31" i="1"/>
  <c r="G32" i="1"/>
  <c r="G33" i="1"/>
  <c r="G34" i="1"/>
  <c r="G35" i="1"/>
  <c r="G28" i="1"/>
  <c r="G36" i="1" l="1"/>
  <c r="G17" i="1"/>
  <c r="G18" i="1"/>
  <c r="G19" i="1"/>
  <c r="G20" i="1"/>
  <c r="G21" i="1"/>
  <c r="G22" i="1"/>
  <c r="G23" i="1"/>
  <c r="G24" i="1"/>
  <c r="G25" i="1"/>
  <c r="G16" i="1"/>
  <c r="G13" i="1"/>
  <c r="G26" i="1" l="1"/>
  <c r="G11" i="1"/>
  <c r="G14" i="1" s="1"/>
  <c r="G110" i="1" l="1"/>
  <c r="G111" i="1" s="1"/>
</calcChain>
</file>

<file path=xl/sharedStrings.xml><?xml version="1.0" encoding="utf-8"?>
<sst xmlns="http://schemas.openxmlformats.org/spreadsheetml/2006/main" count="180" uniqueCount="109">
  <si>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</si>
  <si>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</si>
  <si>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</si>
  <si>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</si>
  <si>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</si>
  <si>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</si>
  <si>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</si>
  <si>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м2</t>
  </si>
  <si>
    <t>шт</t>
  </si>
  <si>
    <t>м3</t>
  </si>
  <si>
    <t>т</t>
  </si>
  <si>
    <t>м</t>
  </si>
  <si>
    <t xml:space="preserve">Итого по смете: </t>
  </si>
  <si>
    <t>НДС (20%)</t>
  </si>
  <si>
    <t>Начальная (максимальная) цена контракта с НДС</t>
  </si>
  <si>
    <t>Разработка грунта с погрузкой на автомобили-самосвалы экскаваторами с ковшом вместимостью: 1 (1-1,2) м3, группа грунтов 2</t>
  </si>
  <si>
    <t>Раздел 1. Подготовительные работы</t>
  </si>
  <si>
    <t>Планировка площадей бульдозерами мощностью: 79 кВт (108 л.с.)</t>
  </si>
  <si>
    <t>Разработка грунта с перемещением до 20 м бульдозерами мощностью: 79 кВт (108 л.с.), гр. грунтов 2</t>
  </si>
  <si>
    <t>Раздел 2. Демонтаж конструкций моста</t>
  </si>
  <si>
    <t>Срезка поверхностного слоя асфальтобетонных дорожных покрытий с применением фрез при ширине фрезерования до 1300 мм, толщина слоя: до 25 см</t>
  </si>
  <si>
    <t>Перевозка грузов автомобилями-самосвалами грузоподъемностью 10 т работающих вне карьера на расстояние: I класс груза до 11 км (На полигон ТБО)</t>
  </si>
  <si>
    <t>Разборка покрытий и оснований: цементно-бетонных</t>
  </si>
  <si>
    <t>Перевозка грузов автомобилями-самосвалами грузоподъемностью 10 т работающих вне карьера на расстояние: I класс груза до 11 км (На полигон ТБО) с погрузкой и разгрузкой</t>
  </si>
  <si>
    <t>Демонтаж стальных сварных перил на мостах с погрузкой и перевозкой  автомобилями-самосвалами грузоподъемностью 10 т работающих вне карьера на расстояние: I класс груза до 7 км (На базу приема втор-сырья)</t>
  </si>
  <si>
    <t>Разборка пролетных строений длиной до 15 м с погрузкой и перевозкой  автомобилями-самосвалами грузоподъемностью 10 т работающих вне карьера на расстояние: I класс груза до 11 км (На полигон ТБО)</t>
  </si>
  <si>
    <t>Разборка: железобетонных фундаментов  (при разбоке ригелей) с погрузкой и перевозкой  автомобилями-самосвалами грузоподъемностью 10 т работающих вне карьера на расстояние: I класс груза до 11 км (На полигон ТБО)</t>
  </si>
  <si>
    <t>Срезка поверхностного слоя асфальтобетонных дорожных покрытий с применением фрез при ширине фрезерования до 1300 мм, толщина слоя: до 20 см</t>
  </si>
  <si>
    <t>Разборка покрытий и оснований: цементно-бетонных с погрузкой и перевозкой  автомобилями-самосвалами грузоподъемностью 10 т работающих вне карьера на расстояние: I класс груза до 11 км (На полигон ТБО)</t>
  </si>
  <si>
    <t>Раздел 3. Береговые опоры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</si>
  <si>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ригеля).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</si>
  <si>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шкафной стенки)</t>
  </si>
  <si>
    <t>Устройство из монолитного железобетона: подферменных площадок и прокладных рядов на суше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</si>
  <si>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фасадной стенки)</t>
  </si>
  <si>
    <t>Установка опорных частей пролетных строений мостов из полимерных материалов, резины и фторопласта</t>
  </si>
  <si>
    <t>Окраска железобетонных пролетных строений мостов// в два слоя - Гидрофобизатор Sikagard 700 S</t>
  </si>
  <si>
    <t>Окраска железобетонных пролетных строений мостов// в два слоя - Защита бетона Sikagard 680 S</t>
  </si>
  <si>
    <t>Раздел 4. Промежуточные опоры</t>
  </si>
  <si>
    <t>Погружение дизель-молотом копровой установки на базе экскаватора железобетонных свай длиной: до 12 м в грунты группы 2.                                                 Сваи мостовые С13-35Т7-3</t>
  </si>
  <si>
    <t>Раздел 5. Пролетные строения</t>
  </si>
  <si>
    <t>Установка на опоры автодорожных мостов: пролетных строений длиной до 15 м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</si>
  <si>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</t>
  </si>
  <si>
    <t>Установка закладных деталей весом: до 20 кг</t>
  </si>
  <si>
    <t>Устройство металлических барьерных ограждений типа 11 МО одностороннего исполнения, высотой 0,5 м шаг стоек 2,0 м, мостовой группы</t>
  </si>
  <si>
    <t>Установка стальных сварных перил на мостах и путепроводах</t>
  </si>
  <si>
    <t>Установка деформационного шва с металлическим окаймлением и резиновым ленточным компенсатором</t>
  </si>
  <si>
    <t>Раздел 6. Ездовое полотно</t>
  </si>
  <si>
    <t>Устройство водоотвода и гидроизоляции проезжей части на мостах под автомобильные дороги: гидростеклоизолом без устройства защитного слоя</t>
  </si>
  <si>
    <t>Устройство покрытий: бетонных толщиной 45 мм</t>
  </si>
  <si>
    <t>Устройство покрытия из горячих асфальтобетонных смесей асфальтоукладчиками: третьего типоразмера, ширина укладки до 6 м, толщина слоя 7 см</t>
  </si>
  <si>
    <t>Раздел 7. Прочие работы</t>
  </si>
  <si>
    <t>Отсыпка конуса моста и части насыпи за обсыпным устоем высотой 6 м из дренирующего грунта механизированным способом</t>
  </si>
  <si>
    <t>Устройство основания под фундаменты: щебеночного</t>
  </si>
  <si>
    <t>Укладка переходных плит сборно-монолитных длиной: до 5 м</t>
  </si>
  <si>
    <t>Устройство металлической водосточной системы: прямых звеньев труб</t>
  </si>
  <si>
    <t>Огрунтовка металлических поверхностей за один раз: грунтовкой ГФ-021. Окраска металлических огрунтованных поверхностей: эмалью ПФ-115 в два слоя</t>
  </si>
  <si>
    <t>Устройство очистных сооружений</t>
  </si>
  <si>
    <t>Устройство круглых сборных железобетонных канализационных колодцев диаметром: 1,5 м в мокрых грунтах</t>
  </si>
  <si>
    <t>Машина для турбулентной мойки и сушки стеклянной тары</t>
  </si>
  <si>
    <t>Устройство водосбросных сооружений с проезжей части из лотков в откосах насыпи</t>
  </si>
  <si>
    <t>Устройство круглых сборных железобетонных канализационных колодцев диаметром: 1 м в мокрых грунтах</t>
  </si>
  <si>
    <t>Раздел 8. Автодорожные подходы</t>
  </si>
  <si>
    <t>Обустройство зоны дорожных работ на время строительства</t>
  </si>
  <si>
    <t>Установка дорожных знаков бесфундаментных: на металлических стойках</t>
  </si>
  <si>
    <t>Устройство средств технического регулирования</t>
  </si>
  <si>
    <t>Земляное полотно</t>
  </si>
  <si>
    <t>Разработка грунта в отвал экскаваторами "драглайн" или "обратная лопата" с ковшом вместимостью: 1 (1-1,2) м3. Разработка грунта с перемещением до 20 м бульдозерами мощностью: 96 кВт (130 л.с.), группа грунтов 2</t>
  </si>
  <si>
    <t>Устройство дорожных насыпей бульдозерами с перемещением грунта до 20 м, группа грунтов: 2</t>
  </si>
  <si>
    <t>Укрепление откосов земляных сооружений посевом многолетних трав: механизированным способом</t>
  </si>
  <si>
    <t>Механизированные работы</t>
  </si>
  <si>
    <t>Уплотнение грунта прицепными катками на пневмоколесном ходу 25 т на первый проход по одному следу при толщине слоя: 30 см// 8 проходов</t>
  </si>
  <si>
    <t>Дорожные работы</t>
  </si>
  <si>
    <t>Установка бортовых камней бетонных: при других видах покрытий</t>
  </si>
  <si>
    <t>Устройство подстилающих и выравнивающих слоев оснований: из щебня</t>
  </si>
  <si>
    <t>Устройство подстилающих и выравнивающих слоев оснований: из песчано-гравийной смеси, дресвы// Верхний слой. Смесь щебеночно-песчаная готовая, щебень из плотных горных пород М 1000, номер смеси С4, размер зерен 0-80 мм</t>
  </si>
  <si>
    <t>Устройство подстилающих и выравнивающих слоев оснований: из песчано-гравийной смеси, дресвы// Нижний слой. Смесь щебеночно-песчаная готовая, щебень из плотных горных пород М 1000, номер смеси С4, размер зерен 0-80 мм</t>
  </si>
  <si>
    <t>Устройство подстилающих и выравнивающих слоев оснований: из щебня. Щебень М 1000, фракция 40-80(70) мм, группа 2</t>
  </si>
  <si>
    <t>Устройство покрытия из горячих асфальтобетонных смесей асфальтоукладчиками: третьего типоразмера, ширина укладки до 6 м, толщина слоя 8 см. Асфальтобетонная смесь А16НН</t>
  </si>
  <si>
    <t>Устройство покрытия из горячих асфальтобетонных смесей асфальтоукладчиками: третьего типоразмера, ширина укладки до 6 м, толщина слоя 5 см. Смеси асфальтобетонные щебеночно-мастичные ЩМА-20</t>
  </si>
  <si>
    <t>Устройство барьерного ограждения</t>
  </si>
  <si>
    <t>Устройство металлических барьерных ограждений типа 11ДО высотой 0,75 м механизированным способом, шаг стоек: 2 м. Комплект металлоконструкций барьерного ограждения 11 ДО/У2(190)-0,75-2,0-1,08</t>
  </si>
  <si>
    <t>Устройство металлических барьерных ограждений типа 11ДО высотой 0,75 м механизированным способом, шаг стоек: 1 м. Комплект металлоконструкций барьерного ограждения 11ДО/У2(190)-0,75-1,0-0,40</t>
  </si>
  <si>
    <t>Устройство знаков и разметки</t>
  </si>
  <si>
    <t>Разметка проезжей части краской сплошной линией шириной: 0,1 м</t>
  </si>
  <si>
    <t>км</t>
  </si>
  <si>
    <t>Устройство дорожной одежды на тротуарах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</si>
  <si>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см. Асфальтобетонная смесь А8ВЛ</t>
  </si>
  <si>
    <t>Итого по разделу 8:</t>
  </si>
  <si>
    <t>Железобетонные изделия. Балка пролетных строений, Переходные плиты, Сваи, Лежни -310</t>
  </si>
  <si>
    <t>Перевозка грузов автомобилями бортовыми грузоподъемностью до 15 т на расстояние: I класс груза на расстояние 310 км</t>
  </si>
  <si>
    <t>Итого по разделу 1:</t>
  </si>
  <si>
    <t>Итого по разделу 2:</t>
  </si>
  <si>
    <t>Итого по разделу 3:</t>
  </si>
  <si>
    <t>Итого по разделу 4:</t>
  </si>
  <si>
    <t>Итого по разделу 5:</t>
  </si>
  <si>
    <t>Итого по разделу 6:</t>
  </si>
  <si>
    <t>Итого по разделу 7:</t>
  </si>
  <si>
    <t>Раздел 9. Доставка материалов сверх учтенных в ФССЦ 30 км. Расстояния на основании транспортной схемы.</t>
  </si>
  <si>
    <t>Итого по разделу 9:</t>
  </si>
  <si>
    <t>Приложение № 2</t>
  </si>
  <si>
    <t>к обоснованию Н(М)ЦК</t>
  </si>
  <si>
    <t>Проект сметы контракта</t>
  </si>
  <si>
    <t>(наименование объекта)</t>
  </si>
  <si>
    <t>Выполнение работы по реконструкции моста через водоотводной канал в г. Рубцовске на ул. Тракторной, 51</t>
  </si>
  <si>
    <t>Непредвиденные затраты - 3%</t>
  </si>
  <si>
    <t>Перевозка и размещение токсичных промышленных отходов</t>
  </si>
  <si>
    <t>Итого:</t>
  </si>
  <si>
    <t xml:space="preserve">Устройство из монолитного железобетона: подферменных площадок и прокладных рядов на суше </t>
  </si>
  <si>
    <t>Всего по смете без учньа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</si>
</sst>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color rgb="FFFF0000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right" wrapText="1"/>
    </xf>
    <xf numFmtId="2" fontId="1" fillId="2" borderId="2" xfId="0" applyNumberFormat="1" applyFont="1" applyFill="1" applyBorder="1" applyAlignment="1">
      <alignment horizontal="right" wrapText="1"/>
    </xf>
    <xf numFmtId="2" fontId="0" fillId="0" borderId="0" xfId="0" applyNumberFormat="1"/>
    <xf numFmtId="0" fontId="1" fillId="2" borderId="8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right" wrapText="1"/>
    </xf>
    <xf numFmtId="2" fontId="1" fillId="0" borderId="3" xfId="0" applyNumberFormat="1" applyFont="1" applyFill="1" applyBorder="1" applyAlignment="1">
      <alignment horizontal="right" wrapText="1"/>
    </xf>
    <xf numFmtId="0" fontId="0" fillId="0" borderId="0" xfId="0" applyFill="1"/>
    <xf numFmtId="0" fontId="5" fillId="0" borderId="0" xfId="0" applyFont="1"/>
    <xf numFmtId="0" fontId="1" fillId="0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right" wrapText="1"/>
    </xf>
    <xf numFmtId="0" fontId="1" fillId="2" borderId="1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right" wrapText="1"/>
    </xf>
    <xf numFmtId="2" fontId="2" fillId="2" borderId="2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164" fontId="0" fillId="0" borderId="0" xfId="0" applyNumberFormat="1"/>
    <xf numFmtId="0" fontId="7" fillId="0" borderId="0" xfId="0" applyFont="1"/>
    <xf numFmtId="2" fontId="7" fillId="0" borderId="0" xfId="0" applyNumberFormat="1" applyFont="1"/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horizontal="right" wrapText="1"/>
    </xf>
    <xf numFmtId="164" fontId="5" fillId="0" borderId="0" xfId="0" applyNumberFormat="1" applyFont="1"/>
    <xf numFmtId="2" fontId="5" fillId="0" borderId="0" xfId="0" applyNumberFormat="1" applyFont="1"/>
    <xf numFmtId="0" fontId="1" fillId="2" borderId="5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2" fillId="2" borderId="7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right" wrapText="1"/>
    </xf>
    <xf numFmtId="0" fontId="1" fillId="2" borderId="10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 wrapText="1"/>
    </xf>
    <xf numFmtId="1" fontId="2" fillId="2" borderId="6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 wrapText="1"/>
    </xf>
    <xf numFmtId="1" fontId="1" fillId="2" borderId="5" xfId="0" applyNumberFormat="1" applyFont="1" applyFill="1" applyBorder="1" applyAlignment="1">
      <alignment horizontal="right" wrapText="1"/>
    </xf>
    <xf numFmtId="1" fontId="1" fillId="2" borderId="2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11"/>
  <sheetViews>
    <sheetView tabSelected="1" zoomScaleNormal="100" workbookViewId="0">
      <selection activeCell="C111" sqref="C111"/>
    </sheetView>
  </sheetViews>
  <sheetFormatPr defaultRowHeight="12.75" x14ac:dyDescent="0.2"/>
  <cols>
    <col min="1" max="1" width="4.7109375" customWidth="1"/>
    <col min="2" max="2" width="5.7109375" customWidth="1"/>
    <col min="3" max="3" width="51.7109375" customWidth="1"/>
    <col min="4" max="4" width="8.7109375" customWidth="1"/>
    <col min="5" max="6" width="10.7109375" customWidth="1"/>
    <col min="7" max="7" width="18.7109375" customWidth="1"/>
    <col min="9" max="9" width="13.7109375" bestFit="1" customWidth="1"/>
    <col min="10" max="10" width="11.5703125" bestFit="1" customWidth="1"/>
    <col min="11" max="11" width="10.5703125" bestFit="1" customWidth="1"/>
    <col min="12" max="12" width="15.7109375" customWidth="1"/>
    <col min="13" max="13" width="9.5703125" bestFit="1" customWidth="1"/>
    <col min="16" max="16" width="9.5703125" bestFit="1" customWidth="1"/>
    <col min="17" max="18" width="10.5703125" bestFit="1" customWidth="1"/>
    <col min="21" max="22" width="10.5703125" bestFit="1" customWidth="1"/>
  </cols>
  <sheetData>
    <row r="1" spans="2:18" x14ac:dyDescent="0.2">
      <c r="E1" s="53" t="s">
        <v>99</v>
      </c>
      <c r="F1" s="53"/>
      <c r="G1" s="53"/>
    </row>
    <row r="2" spans="2:18" x14ac:dyDescent="0.2">
      <c r="E2" s="53" t="s">
        <v>100</v>
      </c>
      <c r="F2" s="53"/>
      <c r="G2" s="53"/>
    </row>
    <row r="3" spans="2:18" x14ac:dyDescent="0.2">
      <c r="B3" s="53" t="s">
        <v>101</v>
      </c>
      <c r="C3" s="53"/>
    </row>
    <row r="4" spans="2:18" x14ac:dyDescent="0.2">
      <c r="B4" s="54" t="s">
        <v>103</v>
      </c>
      <c r="C4" s="54"/>
      <c r="D4" s="54"/>
      <c r="E4" s="54"/>
      <c r="F4" s="54"/>
      <c r="G4" s="54"/>
    </row>
    <row r="5" spans="2:18" x14ac:dyDescent="0.2">
      <c r="B5" s="53" t="s">
        <v>102</v>
      </c>
      <c r="C5" s="53"/>
      <c r="D5" s="53"/>
      <c r="E5" s="53"/>
      <c r="F5" s="53"/>
      <c r="G5" s="53"/>
    </row>
    <row r="6" spans="2:18" ht="13.5" thickBot="1" x14ac:dyDescent="0.25"/>
    <row r="7" spans="2:18" ht="32.25" thickBot="1" x14ac:dyDescent="0.25">
      <c r="B7" s="64" t="s">
        <v>0</v>
      </c>
      <c r="C7" s="1" t="s">
        <v>1</v>
      </c>
      <c r="D7" s="71" t="s">
        <v>2</v>
      </c>
      <c r="E7" s="71" t="s">
        <v>3</v>
      </c>
      <c r="F7" s="73" t="s">
        <v>4</v>
      </c>
      <c r="G7" s="74"/>
    </row>
    <row r="8" spans="2:18" ht="32.25" thickBot="1" x14ac:dyDescent="0.25">
      <c r="B8" s="65"/>
      <c r="C8" s="2"/>
      <c r="D8" s="72"/>
      <c r="E8" s="72"/>
      <c r="F8" s="2" t="s">
        <v>5</v>
      </c>
      <c r="G8" s="3" t="s">
        <v>6</v>
      </c>
    </row>
    <row r="9" spans="2:18" ht="16.5" thickBot="1" x14ac:dyDescent="0.3">
      <c r="B9" s="4">
        <v>1</v>
      </c>
      <c r="C9" s="2">
        <v>2</v>
      </c>
      <c r="D9" s="5">
        <v>3</v>
      </c>
      <c r="E9" s="5">
        <v>4</v>
      </c>
      <c r="F9" s="2">
        <v>5</v>
      </c>
      <c r="G9" s="2">
        <v>6</v>
      </c>
    </row>
    <row r="10" spans="2:18" ht="16.5" thickBot="1" x14ac:dyDescent="0.3">
      <c r="B10" s="75" t="s">
        <v>16</v>
      </c>
      <c r="C10" s="76"/>
      <c r="D10" s="76"/>
      <c r="E10" s="76"/>
      <c r="F10" s="76"/>
      <c r="G10" s="77"/>
    </row>
    <row r="11" spans="2:18" ht="51.75" customHeight="1" thickBot="1" x14ac:dyDescent="0.3">
      <c r="B11" s="6">
        <v>1</v>
      </c>
      <c r="C11" s="7" t="s">
        <v>18</v>
      </c>
      <c r="D11" s="8" t="s">
        <v>9</v>
      </c>
      <c r="E11" s="8">
        <v>257.5</v>
      </c>
      <c r="F11" s="20">
        <v>16.89</v>
      </c>
      <c r="G11" s="20">
        <f>ROUND(E11*F11,2)</f>
        <v>4349.18</v>
      </c>
      <c r="I11" s="44"/>
    </row>
    <row r="12" spans="2:18" ht="55.5" customHeight="1" thickBot="1" x14ac:dyDescent="0.3">
      <c r="B12" s="9">
        <v>2</v>
      </c>
      <c r="C12" s="10" t="s">
        <v>15</v>
      </c>
      <c r="D12" s="5" t="s">
        <v>9</v>
      </c>
      <c r="E12" s="11">
        <v>51.3</v>
      </c>
      <c r="F12" s="14">
        <v>38.9</v>
      </c>
      <c r="G12" s="20">
        <f>ROUND(E12*F12,2)</f>
        <v>1995.57</v>
      </c>
      <c r="I12" s="44"/>
    </row>
    <row r="13" spans="2:18" ht="36.75" customHeight="1" thickBot="1" x14ac:dyDescent="0.3">
      <c r="B13" s="9">
        <v>3</v>
      </c>
      <c r="C13" s="10" t="s">
        <v>17</v>
      </c>
      <c r="D13" s="5" t="s">
        <v>7</v>
      </c>
      <c r="E13" s="11">
        <v>680</v>
      </c>
      <c r="F13" s="11">
        <v>0.32</v>
      </c>
      <c r="G13" s="20">
        <f>ROUND(E13*F13,2)</f>
        <v>217.6</v>
      </c>
      <c r="I13" s="44"/>
    </row>
    <row r="14" spans="2:18" ht="21" customHeight="1" thickBot="1" x14ac:dyDescent="0.3">
      <c r="B14" s="9"/>
      <c r="C14" s="17" t="s">
        <v>90</v>
      </c>
      <c r="D14" s="29"/>
      <c r="E14" s="13"/>
      <c r="F14" s="13"/>
      <c r="G14" s="30">
        <f>SUM((G11:G13))</f>
        <v>6562.35</v>
      </c>
      <c r="I14" s="49"/>
      <c r="J14" s="50"/>
      <c r="L14" s="45"/>
      <c r="M14" s="15"/>
      <c r="R14" s="45"/>
    </row>
    <row r="15" spans="2:18" ht="22.5" customHeight="1" thickBot="1" x14ac:dyDescent="0.25">
      <c r="B15" s="55" t="s">
        <v>19</v>
      </c>
      <c r="C15" s="56"/>
      <c r="D15" s="56"/>
      <c r="E15" s="56"/>
      <c r="F15" s="56"/>
      <c r="G15" s="57"/>
      <c r="I15" s="44"/>
    </row>
    <row r="16" spans="2:18" ht="64.5" customHeight="1" thickBot="1" x14ac:dyDescent="0.3">
      <c r="B16" s="9">
        <v>4</v>
      </c>
      <c r="C16" s="10" t="s">
        <v>20</v>
      </c>
      <c r="D16" s="5" t="s">
        <v>7</v>
      </c>
      <c r="E16" s="28">
        <v>340</v>
      </c>
      <c r="F16" s="28">
        <v>479.08</v>
      </c>
      <c r="G16" s="25">
        <f>ROUND(E16*F16,2)</f>
        <v>162887.20000000001</v>
      </c>
      <c r="I16" s="44"/>
      <c r="L16" s="15"/>
      <c r="R16" s="15"/>
    </row>
    <row r="17" spans="2:18" ht="62.25" customHeight="1" thickBot="1" x14ac:dyDescent="0.3">
      <c r="B17" s="9">
        <v>5</v>
      </c>
      <c r="C17" s="10" t="s">
        <v>21</v>
      </c>
      <c r="D17" s="5" t="s">
        <v>10</v>
      </c>
      <c r="E17" s="11">
        <v>271.7</v>
      </c>
      <c r="F17" s="14">
        <v>167.4</v>
      </c>
      <c r="G17" s="20">
        <f t="shared" ref="G17:G25" si="0">ROUND(E17*F17,2)</f>
        <v>45482.58</v>
      </c>
      <c r="I17" s="44"/>
      <c r="L17" s="15"/>
      <c r="R17" s="15"/>
    </row>
    <row r="18" spans="2:18" ht="32.25" thickBot="1" x14ac:dyDescent="0.3">
      <c r="B18" s="21">
        <v>6</v>
      </c>
      <c r="C18" s="22" t="s">
        <v>22</v>
      </c>
      <c r="D18" s="23" t="s">
        <v>9</v>
      </c>
      <c r="E18" s="24">
        <v>23.8</v>
      </c>
      <c r="F18" s="25">
        <v>461.6</v>
      </c>
      <c r="G18" s="25">
        <f t="shared" si="0"/>
        <v>10986.08</v>
      </c>
      <c r="I18" s="44"/>
      <c r="L18" s="15"/>
      <c r="R18" s="15"/>
    </row>
    <row r="19" spans="2:18" ht="63.75" thickBot="1" x14ac:dyDescent="0.3">
      <c r="B19" s="9">
        <v>7</v>
      </c>
      <c r="C19" s="10" t="s">
        <v>23</v>
      </c>
      <c r="D19" s="5" t="s">
        <v>10</v>
      </c>
      <c r="E19" s="11">
        <v>38.1</v>
      </c>
      <c r="F19" s="14">
        <v>213.9</v>
      </c>
      <c r="G19" s="20">
        <f t="shared" si="0"/>
        <v>8149.59</v>
      </c>
      <c r="I19" s="44"/>
      <c r="L19" s="15"/>
      <c r="R19" s="15"/>
    </row>
    <row r="20" spans="2:18" ht="79.5" thickBot="1" x14ac:dyDescent="0.3">
      <c r="B20" s="9">
        <v>8</v>
      </c>
      <c r="C20" s="10" t="s">
        <v>24</v>
      </c>
      <c r="D20" s="35" t="s">
        <v>10</v>
      </c>
      <c r="E20" s="28">
        <v>1.72</v>
      </c>
      <c r="F20" s="48">
        <v>18623</v>
      </c>
      <c r="G20" s="25">
        <f t="shared" si="0"/>
        <v>32031.56</v>
      </c>
      <c r="I20" s="44"/>
      <c r="L20" s="15"/>
      <c r="R20" s="15"/>
    </row>
    <row r="21" spans="2:18" ht="78.75" customHeight="1" thickBot="1" x14ac:dyDescent="0.3">
      <c r="B21" s="9">
        <v>9</v>
      </c>
      <c r="C21" s="10" t="s">
        <v>25</v>
      </c>
      <c r="D21" s="5" t="s">
        <v>8</v>
      </c>
      <c r="E21" s="28">
        <v>21</v>
      </c>
      <c r="F21" s="28">
        <v>11682.12</v>
      </c>
      <c r="G21" s="25">
        <f t="shared" si="0"/>
        <v>245324.52</v>
      </c>
      <c r="I21" s="44"/>
      <c r="L21" s="15"/>
      <c r="R21" s="15"/>
    </row>
    <row r="22" spans="2:18" ht="79.5" thickBot="1" x14ac:dyDescent="0.3">
      <c r="B22" s="9">
        <v>10</v>
      </c>
      <c r="C22" s="10" t="s">
        <v>26</v>
      </c>
      <c r="D22" s="5" t="s">
        <v>9</v>
      </c>
      <c r="E22" s="11">
        <v>32.4</v>
      </c>
      <c r="F22" s="14">
        <v>9195.2000000000007</v>
      </c>
      <c r="G22" s="20">
        <f t="shared" si="0"/>
        <v>297924.47999999998</v>
      </c>
      <c r="I22" s="44"/>
      <c r="J22" s="26"/>
      <c r="L22" s="15"/>
      <c r="R22" s="15"/>
    </row>
    <row r="23" spans="2:18" ht="63.75" thickBot="1" x14ac:dyDescent="0.3">
      <c r="B23" s="9">
        <v>11</v>
      </c>
      <c r="C23" s="10" t="s">
        <v>27</v>
      </c>
      <c r="D23" s="5" t="s">
        <v>7</v>
      </c>
      <c r="E23" s="28">
        <v>450</v>
      </c>
      <c r="F23" s="28">
        <v>276.32</v>
      </c>
      <c r="G23" s="25">
        <f t="shared" si="0"/>
        <v>124344</v>
      </c>
      <c r="I23" s="44"/>
      <c r="J23" s="26"/>
      <c r="L23" s="15"/>
      <c r="R23" s="15"/>
    </row>
    <row r="24" spans="2:18" ht="67.5" customHeight="1" thickBot="1" x14ac:dyDescent="0.3">
      <c r="B24" s="6">
        <v>12</v>
      </c>
      <c r="C24" s="7" t="s">
        <v>21</v>
      </c>
      <c r="D24" s="12" t="s">
        <v>10</v>
      </c>
      <c r="E24" s="8">
        <v>244.8</v>
      </c>
      <c r="F24" s="25">
        <v>167.4</v>
      </c>
      <c r="G24" s="20">
        <f t="shared" si="0"/>
        <v>40979.519999999997</v>
      </c>
      <c r="I24" s="44"/>
      <c r="L24" s="15"/>
      <c r="R24" s="15"/>
    </row>
    <row r="25" spans="2:18" ht="79.5" thickBot="1" x14ac:dyDescent="0.3">
      <c r="B25" s="6">
        <v>13</v>
      </c>
      <c r="C25" s="7" t="s">
        <v>28</v>
      </c>
      <c r="D25" s="12" t="s">
        <v>9</v>
      </c>
      <c r="E25" s="8">
        <v>42</v>
      </c>
      <c r="F25" s="20">
        <v>996.3</v>
      </c>
      <c r="G25" s="20">
        <f t="shared" si="0"/>
        <v>41844.6</v>
      </c>
      <c r="I25" s="44"/>
      <c r="L25" s="15"/>
      <c r="R25" s="15"/>
    </row>
    <row r="26" spans="2:18" ht="26.25" customHeight="1" thickBot="1" x14ac:dyDescent="0.3">
      <c r="B26" s="19"/>
      <c r="C26" s="17" t="s">
        <v>91</v>
      </c>
      <c r="D26" s="5"/>
      <c r="E26" s="11"/>
      <c r="F26" s="11"/>
      <c r="G26" s="30">
        <f>SUM(G16:G25)</f>
        <v>1009954.13</v>
      </c>
      <c r="I26" s="44"/>
      <c r="J26" s="50"/>
      <c r="L26" s="46"/>
      <c r="R26" s="46"/>
    </row>
    <row r="27" spans="2:18" ht="21" customHeight="1" thickBot="1" x14ac:dyDescent="0.25">
      <c r="B27" s="55" t="s">
        <v>29</v>
      </c>
      <c r="C27" s="56"/>
      <c r="D27" s="56"/>
      <c r="E27" s="56"/>
      <c r="F27" s="56"/>
      <c r="G27" s="57"/>
      <c r="I27" s="44"/>
      <c r="J27" s="27"/>
    </row>
    <row r="28" spans="2:18" ht="63.75" thickBot="1" x14ac:dyDescent="0.3">
      <c r="B28" s="9">
        <v>14</v>
      </c>
      <c r="C28" s="10" t="s">
        <v>38</v>
      </c>
      <c r="D28" s="5" t="s">
        <v>9</v>
      </c>
      <c r="E28" s="11">
        <v>71.239999999999995</v>
      </c>
      <c r="F28" s="14">
        <v>85823.6</v>
      </c>
      <c r="G28" s="8">
        <f>ROUND(E28*F28,2)</f>
        <v>6114073.2599999998</v>
      </c>
      <c r="I28" s="44"/>
    </row>
    <row r="29" spans="2:18" ht="63.75" thickBot="1" x14ac:dyDescent="0.3">
      <c r="B29" s="9">
        <v>15</v>
      </c>
      <c r="C29" s="10" t="s">
        <v>30</v>
      </c>
      <c r="D29" s="5" t="s">
        <v>9</v>
      </c>
      <c r="E29" s="28">
        <v>34.045999999999999</v>
      </c>
      <c r="F29" s="48">
        <v>90401</v>
      </c>
      <c r="G29" s="24">
        <f t="shared" ref="G29:G35" si="1">ROUND(E29*F29,2)</f>
        <v>3077792.45</v>
      </c>
      <c r="I29" s="44"/>
    </row>
    <row r="30" spans="2:18" ht="79.5" thickBot="1" x14ac:dyDescent="0.3">
      <c r="B30" s="6">
        <v>16</v>
      </c>
      <c r="C30" s="7" t="s">
        <v>31</v>
      </c>
      <c r="D30" s="12" t="s">
        <v>9</v>
      </c>
      <c r="E30" s="8">
        <v>6.7</v>
      </c>
      <c r="F30" s="20">
        <v>55888.7</v>
      </c>
      <c r="G30" s="20">
        <f t="shared" si="1"/>
        <v>374454.29</v>
      </c>
      <c r="I30" s="44"/>
    </row>
    <row r="31" spans="2:18" ht="48" thickBot="1" x14ac:dyDescent="0.3">
      <c r="B31" s="9">
        <v>17</v>
      </c>
      <c r="C31" s="10" t="s">
        <v>107</v>
      </c>
      <c r="D31" s="5" t="s">
        <v>9</v>
      </c>
      <c r="E31" s="11">
        <v>1.38</v>
      </c>
      <c r="F31" s="14">
        <v>91038.5</v>
      </c>
      <c r="G31" s="20">
        <f t="shared" si="1"/>
        <v>125633.13</v>
      </c>
      <c r="I31" s="44"/>
      <c r="J31" s="15"/>
      <c r="N31" s="15"/>
      <c r="P31" s="15"/>
    </row>
    <row r="32" spans="2:18" ht="79.5" thickBot="1" x14ac:dyDescent="0.3">
      <c r="B32" s="9">
        <v>18</v>
      </c>
      <c r="C32" s="10" t="s">
        <v>33</v>
      </c>
      <c r="D32" s="5" t="s">
        <v>9</v>
      </c>
      <c r="E32" s="11">
        <v>8.2000000000000003E-2</v>
      </c>
      <c r="F32" s="14">
        <v>686145</v>
      </c>
      <c r="G32" s="20">
        <f t="shared" si="1"/>
        <v>56263.89</v>
      </c>
      <c r="I32" s="44"/>
    </row>
    <row r="33" spans="2:18" ht="48" thickBot="1" x14ac:dyDescent="0.3">
      <c r="B33" s="9">
        <v>19</v>
      </c>
      <c r="C33" s="10" t="s">
        <v>34</v>
      </c>
      <c r="D33" s="5" t="s">
        <v>8</v>
      </c>
      <c r="E33" s="11">
        <v>18</v>
      </c>
      <c r="F33" s="11">
        <v>5434.66</v>
      </c>
      <c r="G33" s="20">
        <f t="shared" si="1"/>
        <v>97823.88</v>
      </c>
      <c r="I33" s="44"/>
    </row>
    <row r="34" spans="2:18" ht="48" thickBot="1" x14ac:dyDescent="0.3">
      <c r="B34" s="6">
        <v>20</v>
      </c>
      <c r="C34" s="7" t="s">
        <v>35</v>
      </c>
      <c r="D34" s="12" t="s">
        <v>7</v>
      </c>
      <c r="E34" s="8">
        <v>200.34</v>
      </c>
      <c r="F34" s="20">
        <v>1019</v>
      </c>
      <c r="G34" s="8">
        <f t="shared" si="1"/>
        <v>204146.46</v>
      </c>
      <c r="I34" s="44"/>
    </row>
    <row r="35" spans="2:18" ht="32.25" thickBot="1" x14ac:dyDescent="0.3">
      <c r="B35" s="6">
        <v>21</v>
      </c>
      <c r="C35" s="7" t="s">
        <v>36</v>
      </c>
      <c r="D35" s="12" t="s">
        <v>7</v>
      </c>
      <c r="E35" s="8">
        <v>200.34</v>
      </c>
      <c r="F35" s="20">
        <v>491</v>
      </c>
      <c r="G35" s="8">
        <f t="shared" si="1"/>
        <v>98366.94</v>
      </c>
      <c r="I35" s="44"/>
    </row>
    <row r="36" spans="2:18" ht="22.5" customHeight="1" thickBot="1" x14ac:dyDescent="0.3">
      <c r="B36" s="6"/>
      <c r="C36" s="17" t="s">
        <v>92</v>
      </c>
      <c r="D36" s="12"/>
      <c r="E36" s="8"/>
      <c r="F36" s="8"/>
      <c r="G36" s="30">
        <f>SUM(G28:G35)</f>
        <v>10148554.300000003</v>
      </c>
      <c r="I36" s="44"/>
      <c r="J36" s="50"/>
      <c r="L36" s="46"/>
      <c r="R36" s="46"/>
    </row>
    <row r="37" spans="2:18" ht="22.5" customHeight="1" thickBot="1" x14ac:dyDescent="0.25">
      <c r="B37" s="55" t="s">
        <v>37</v>
      </c>
      <c r="C37" s="56"/>
      <c r="D37" s="56"/>
      <c r="E37" s="56"/>
      <c r="F37" s="56"/>
      <c r="G37" s="57"/>
      <c r="I37" s="44"/>
    </row>
    <row r="38" spans="2:18" ht="63.75" thickBot="1" x14ac:dyDescent="0.3">
      <c r="B38" s="6">
        <v>22</v>
      </c>
      <c r="C38" s="10" t="s">
        <v>38</v>
      </c>
      <c r="D38" s="5" t="s">
        <v>9</v>
      </c>
      <c r="E38" s="11">
        <v>71.239999999999995</v>
      </c>
      <c r="F38" s="14">
        <v>85823</v>
      </c>
      <c r="G38" s="20">
        <f>ROUND(E38*F38,2)</f>
        <v>6114030.5199999996</v>
      </c>
      <c r="I38" s="44"/>
    </row>
    <row r="39" spans="2:18" ht="63.75" thickBot="1" x14ac:dyDescent="0.3">
      <c r="B39" s="9">
        <v>23</v>
      </c>
      <c r="C39" s="10" t="s">
        <v>30</v>
      </c>
      <c r="D39" s="5" t="s">
        <v>9</v>
      </c>
      <c r="E39" s="28">
        <v>34.045999999999999</v>
      </c>
      <c r="F39" s="48">
        <v>90401</v>
      </c>
      <c r="G39" s="24">
        <f t="shared" ref="G39:G70" si="2">ROUND(E39*F39,2)</f>
        <v>3077792.45</v>
      </c>
      <c r="I39" s="44"/>
    </row>
    <row r="40" spans="2:18" ht="54" customHeight="1" thickBot="1" x14ac:dyDescent="0.3">
      <c r="B40" s="9">
        <v>24</v>
      </c>
      <c r="C40" s="10" t="s">
        <v>32</v>
      </c>
      <c r="D40" s="5" t="s">
        <v>9</v>
      </c>
      <c r="E40" s="11">
        <v>2.36</v>
      </c>
      <c r="F40" s="14">
        <v>60725</v>
      </c>
      <c r="G40" s="20">
        <f t="shared" si="2"/>
        <v>143311</v>
      </c>
      <c r="I40" s="44"/>
      <c r="J40" s="27"/>
    </row>
    <row r="41" spans="2:18" ht="48" thickBot="1" x14ac:dyDescent="0.3">
      <c r="B41" s="9">
        <v>25</v>
      </c>
      <c r="C41" s="10" t="s">
        <v>34</v>
      </c>
      <c r="D41" s="5" t="s">
        <v>8</v>
      </c>
      <c r="E41" s="11">
        <v>18</v>
      </c>
      <c r="F41" s="11">
        <v>5434.66</v>
      </c>
      <c r="G41" s="20">
        <f t="shared" si="2"/>
        <v>97823.88</v>
      </c>
      <c r="I41" s="44"/>
    </row>
    <row r="42" spans="2:18" ht="48" thickBot="1" x14ac:dyDescent="0.3">
      <c r="B42" s="33">
        <v>26</v>
      </c>
      <c r="C42" s="22" t="s">
        <v>35</v>
      </c>
      <c r="D42" s="23" t="s">
        <v>7</v>
      </c>
      <c r="E42" s="28">
        <v>115</v>
      </c>
      <c r="F42" s="25">
        <v>1019</v>
      </c>
      <c r="G42" s="25">
        <f t="shared" si="2"/>
        <v>117185</v>
      </c>
      <c r="I42" s="44"/>
    </row>
    <row r="43" spans="2:18" ht="32.25" thickBot="1" x14ac:dyDescent="0.3">
      <c r="B43" s="21">
        <v>27</v>
      </c>
      <c r="C43" s="22" t="s">
        <v>36</v>
      </c>
      <c r="D43" s="23" t="s">
        <v>7</v>
      </c>
      <c r="E43" s="24">
        <v>115</v>
      </c>
      <c r="F43" s="20">
        <v>491</v>
      </c>
      <c r="G43" s="25">
        <f t="shared" si="2"/>
        <v>56465</v>
      </c>
      <c r="I43" s="44"/>
      <c r="J43" s="15"/>
    </row>
    <row r="44" spans="2:18" ht="22.5" customHeight="1" thickBot="1" x14ac:dyDescent="0.3">
      <c r="B44" s="33"/>
      <c r="C44" s="34" t="s">
        <v>93</v>
      </c>
      <c r="D44" s="35"/>
      <c r="E44" s="28"/>
      <c r="F44" s="28"/>
      <c r="G44" s="36">
        <f>SUM(G38:G43)</f>
        <v>9606607.8499999996</v>
      </c>
      <c r="I44" s="44"/>
      <c r="J44" s="50"/>
      <c r="L44" s="45"/>
      <c r="R44" s="45"/>
    </row>
    <row r="45" spans="2:18" ht="22.5" customHeight="1" thickBot="1" x14ac:dyDescent="0.25">
      <c r="B45" s="68" t="s">
        <v>39</v>
      </c>
      <c r="C45" s="69"/>
      <c r="D45" s="69"/>
      <c r="E45" s="69"/>
      <c r="F45" s="69"/>
      <c r="G45" s="70"/>
      <c r="I45" s="44"/>
      <c r="J45" s="15"/>
    </row>
    <row r="46" spans="2:18" ht="34.5" customHeight="1" thickBot="1" x14ac:dyDescent="0.3">
      <c r="B46" s="9">
        <v>28</v>
      </c>
      <c r="C46" s="10" t="s">
        <v>40</v>
      </c>
      <c r="D46" s="5" t="s">
        <v>8</v>
      </c>
      <c r="E46" s="11">
        <v>27</v>
      </c>
      <c r="F46" s="14">
        <v>416605</v>
      </c>
      <c r="G46" s="20">
        <f t="shared" si="2"/>
        <v>11248335</v>
      </c>
      <c r="I46" s="44"/>
    </row>
    <row r="47" spans="2:18" ht="63.75" thickBot="1" x14ac:dyDescent="0.3">
      <c r="B47" s="9">
        <v>29</v>
      </c>
      <c r="C47" s="47" t="s">
        <v>41</v>
      </c>
      <c r="D47" s="35" t="s">
        <v>9</v>
      </c>
      <c r="E47" s="28">
        <v>24.96</v>
      </c>
      <c r="F47" s="48">
        <v>189720</v>
      </c>
      <c r="G47" s="25">
        <f t="shared" si="2"/>
        <v>4735411.2</v>
      </c>
      <c r="I47" s="44"/>
    </row>
    <row r="48" spans="2:18" ht="26.25" customHeight="1" thickBot="1" x14ac:dyDescent="0.3">
      <c r="B48" s="9">
        <v>30</v>
      </c>
      <c r="C48" s="10" t="s">
        <v>42</v>
      </c>
      <c r="D48" s="5" t="s">
        <v>10</v>
      </c>
      <c r="E48" s="11">
        <v>1.5</v>
      </c>
      <c r="F48" s="14">
        <v>113202.3</v>
      </c>
      <c r="G48" s="20">
        <f t="shared" si="2"/>
        <v>169803.45</v>
      </c>
      <c r="I48" s="44"/>
    </row>
    <row r="49" spans="2:18" ht="54.75" customHeight="1" thickBot="1" x14ac:dyDescent="0.3">
      <c r="B49" s="9">
        <v>31</v>
      </c>
      <c r="C49" s="10" t="s">
        <v>43</v>
      </c>
      <c r="D49" s="5" t="s">
        <v>11</v>
      </c>
      <c r="E49" s="11">
        <v>92</v>
      </c>
      <c r="F49" s="14">
        <v>24278.2</v>
      </c>
      <c r="G49" s="20">
        <f t="shared" si="2"/>
        <v>2233594.4</v>
      </c>
      <c r="I49" s="44"/>
    </row>
    <row r="50" spans="2:18" ht="32.25" thickBot="1" x14ac:dyDescent="0.3">
      <c r="B50" s="6">
        <v>32</v>
      </c>
      <c r="C50" s="7" t="s">
        <v>44</v>
      </c>
      <c r="D50" s="12" t="s">
        <v>10</v>
      </c>
      <c r="E50" s="8">
        <v>2.4</v>
      </c>
      <c r="F50" s="20">
        <v>205352.1</v>
      </c>
      <c r="G50" s="8">
        <f t="shared" si="2"/>
        <v>492845.04</v>
      </c>
      <c r="I50" s="44"/>
    </row>
    <row r="51" spans="2:18" ht="48" thickBot="1" x14ac:dyDescent="0.3">
      <c r="B51" s="9">
        <v>33</v>
      </c>
      <c r="C51" s="10" t="s">
        <v>45</v>
      </c>
      <c r="D51" s="5" t="s">
        <v>11</v>
      </c>
      <c r="E51" s="28">
        <v>26.6</v>
      </c>
      <c r="F51" s="48">
        <v>77140</v>
      </c>
      <c r="G51" s="24">
        <f t="shared" si="2"/>
        <v>2051924</v>
      </c>
      <c r="I51" s="44"/>
    </row>
    <row r="52" spans="2:18" ht="38.25" customHeight="1" thickBot="1" x14ac:dyDescent="0.3">
      <c r="B52" s="31">
        <v>34</v>
      </c>
      <c r="C52" s="22" t="s">
        <v>35</v>
      </c>
      <c r="D52" s="5" t="s">
        <v>7</v>
      </c>
      <c r="E52" s="11">
        <v>622.6</v>
      </c>
      <c r="F52" s="25">
        <v>1019</v>
      </c>
      <c r="G52" s="20">
        <f t="shared" si="2"/>
        <v>634429.4</v>
      </c>
      <c r="I52" s="44"/>
    </row>
    <row r="53" spans="2:18" ht="32.25" thickBot="1" x14ac:dyDescent="0.3">
      <c r="B53" s="9">
        <v>35</v>
      </c>
      <c r="C53" s="22" t="s">
        <v>36</v>
      </c>
      <c r="D53" s="5" t="s">
        <v>7</v>
      </c>
      <c r="E53" s="11">
        <v>622.6</v>
      </c>
      <c r="F53" s="25">
        <v>491</v>
      </c>
      <c r="G53" s="8">
        <f t="shared" si="2"/>
        <v>305696.59999999998</v>
      </c>
      <c r="I53" s="44"/>
    </row>
    <row r="54" spans="2:18" ht="21" customHeight="1" thickBot="1" x14ac:dyDescent="0.3">
      <c r="B54" s="31"/>
      <c r="C54" s="34" t="s">
        <v>94</v>
      </c>
      <c r="D54" s="5"/>
      <c r="E54" s="11"/>
      <c r="F54" s="24"/>
      <c r="G54" s="30">
        <f>SUM(G46:G53)</f>
        <v>21872039.089999996</v>
      </c>
      <c r="I54" s="44"/>
      <c r="J54" s="50"/>
      <c r="L54" s="45"/>
      <c r="R54" s="45"/>
    </row>
    <row r="55" spans="2:18" ht="21" customHeight="1" thickBot="1" x14ac:dyDescent="0.3">
      <c r="B55" s="31"/>
      <c r="C55" s="34" t="s">
        <v>46</v>
      </c>
      <c r="D55" s="5"/>
      <c r="E55" s="11"/>
      <c r="F55" s="24"/>
      <c r="G55" s="30"/>
      <c r="I55" s="44"/>
    </row>
    <row r="56" spans="2:18" ht="52.5" customHeight="1" thickBot="1" x14ac:dyDescent="0.3">
      <c r="B56" s="6">
        <v>36</v>
      </c>
      <c r="C56" s="7" t="s">
        <v>47</v>
      </c>
      <c r="D56" s="12" t="s">
        <v>7</v>
      </c>
      <c r="E56" s="8">
        <v>587.86</v>
      </c>
      <c r="F56" s="20">
        <v>2054</v>
      </c>
      <c r="G56" s="8">
        <f t="shared" si="2"/>
        <v>1207464.44</v>
      </c>
      <c r="I56" s="44"/>
    </row>
    <row r="57" spans="2:18" ht="21" customHeight="1" thickBot="1" x14ac:dyDescent="0.3">
      <c r="B57" s="33">
        <v>37</v>
      </c>
      <c r="C57" s="47" t="s">
        <v>48</v>
      </c>
      <c r="D57" s="35" t="s">
        <v>7</v>
      </c>
      <c r="E57" s="28">
        <v>58.78</v>
      </c>
      <c r="F57" s="48">
        <v>5963</v>
      </c>
      <c r="G57" s="8">
        <f t="shared" si="2"/>
        <v>350505.14</v>
      </c>
      <c r="I57" s="44"/>
    </row>
    <row r="58" spans="2:18" ht="50.25" customHeight="1" thickBot="1" x14ac:dyDescent="0.3">
      <c r="B58" s="9">
        <v>38</v>
      </c>
      <c r="C58" s="10" t="s">
        <v>49</v>
      </c>
      <c r="D58" s="5" t="s">
        <v>7</v>
      </c>
      <c r="E58" s="11">
        <v>587.86</v>
      </c>
      <c r="F58" s="14">
        <v>1491</v>
      </c>
      <c r="G58" s="8">
        <f t="shared" si="2"/>
        <v>876499.26</v>
      </c>
      <c r="I58" s="44"/>
    </row>
    <row r="59" spans="2:18" ht="19.5" customHeight="1" thickBot="1" x14ac:dyDescent="0.3">
      <c r="B59" s="31"/>
      <c r="C59" s="34" t="s">
        <v>95</v>
      </c>
      <c r="D59" s="5"/>
      <c r="E59" s="11"/>
      <c r="F59" s="14"/>
      <c r="G59" s="30">
        <f>SUM(G56:G58)</f>
        <v>2434468.84</v>
      </c>
      <c r="I59" s="44"/>
      <c r="J59" s="27"/>
      <c r="L59" s="45"/>
      <c r="R59" s="45"/>
    </row>
    <row r="60" spans="2:18" ht="24.75" customHeight="1" thickBot="1" x14ac:dyDescent="0.25">
      <c r="B60" s="55" t="s">
        <v>50</v>
      </c>
      <c r="C60" s="56"/>
      <c r="D60" s="56"/>
      <c r="E60" s="56"/>
      <c r="F60" s="56"/>
      <c r="G60" s="57"/>
      <c r="I60" s="44"/>
    </row>
    <row r="61" spans="2:18" ht="51" customHeight="1" thickBot="1" x14ac:dyDescent="0.3">
      <c r="B61" s="9">
        <v>39</v>
      </c>
      <c r="C61" s="10" t="s">
        <v>51</v>
      </c>
      <c r="D61" s="5" t="s">
        <v>9</v>
      </c>
      <c r="E61" s="11">
        <v>723.19</v>
      </c>
      <c r="F61" s="14">
        <v>1358</v>
      </c>
      <c r="G61" s="8">
        <f t="shared" si="2"/>
        <v>982092.02</v>
      </c>
      <c r="I61" s="44"/>
    </row>
    <row r="62" spans="2:18" ht="32.25" thickBot="1" x14ac:dyDescent="0.3">
      <c r="B62" s="9">
        <v>40</v>
      </c>
      <c r="C62" s="10" t="s">
        <v>52</v>
      </c>
      <c r="D62" s="5" t="s">
        <v>9</v>
      </c>
      <c r="E62" s="11">
        <v>95.38</v>
      </c>
      <c r="F62" s="14">
        <v>2992</v>
      </c>
      <c r="G62" s="8">
        <f t="shared" si="2"/>
        <v>285376.96000000002</v>
      </c>
      <c r="I62" s="44"/>
    </row>
    <row r="63" spans="2:18" ht="32.25" thickBot="1" x14ac:dyDescent="0.3">
      <c r="B63" s="9">
        <v>41</v>
      </c>
      <c r="C63" s="10" t="s">
        <v>53</v>
      </c>
      <c r="D63" s="5" t="s">
        <v>9</v>
      </c>
      <c r="E63" s="11">
        <v>25.62</v>
      </c>
      <c r="F63" s="11">
        <v>35724</v>
      </c>
      <c r="G63" s="20">
        <f t="shared" si="2"/>
        <v>915248.88</v>
      </c>
      <c r="I63" s="44"/>
    </row>
    <row r="64" spans="2:18" ht="32.25" customHeight="1" thickBot="1" x14ac:dyDescent="0.3">
      <c r="B64" s="9">
        <v>42</v>
      </c>
      <c r="C64" s="10" t="s">
        <v>54</v>
      </c>
      <c r="D64" s="5" t="s">
        <v>11</v>
      </c>
      <c r="E64" s="11">
        <v>110</v>
      </c>
      <c r="F64" s="14">
        <v>1174.6400000000001</v>
      </c>
      <c r="G64" s="20">
        <f t="shared" si="2"/>
        <v>129210.4</v>
      </c>
      <c r="I64" s="44"/>
    </row>
    <row r="65" spans="2:18" ht="63.75" thickBot="1" x14ac:dyDescent="0.3">
      <c r="B65" s="9">
        <v>43</v>
      </c>
      <c r="C65" s="10" t="s">
        <v>55</v>
      </c>
      <c r="D65" s="5" t="s">
        <v>7</v>
      </c>
      <c r="E65" s="11">
        <v>21.6</v>
      </c>
      <c r="F65" s="14">
        <v>97</v>
      </c>
      <c r="G65" s="8">
        <f t="shared" si="2"/>
        <v>2095.1999999999998</v>
      </c>
      <c r="I65" s="44"/>
    </row>
    <row r="66" spans="2:18" ht="16.5" thickBot="1" x14ac:dyDescent="0.3">
      <c r="B66" s="31"/>
      <c r="C66" s="17" t="s">
        <v>56</v>
      </c>
      <c r="D66" s="5"/>
      <c r="E66" s="11"/>
      <c r="F66" s="14"/>
      <c r="G66" s="8"/>
      <c r="I66" s="44"/>
    </row>
    <row r="67" spans="2:18" ht="48" thickBot="1" x14ac:dyDescent="0.3">
      <c r="B67" s="6">
        <v>44</v>
      </c>
      <c r="C67" s="7" t="s">
        <v>57</v>
      </c>
      <c r="D67" s="12" t="s">
        <v>9</v>
      </c>
      <c r="E67" s="8">
        <v>3.85</v>
      </c>
      <c r="F67" s="20">
        <v>42437</v>
      </c>
      <c r="G67" s="8">
        <f t="shared" si="2"/>
        <v>163382.45000000001</v>
      </c>
      <c r="I67" s="44"/>
      <c r="K67" s="15"/>
    </row>
    <row r="68" spans="2:18" ht="32.25" thickBot="1" x14ac:dyDescent="0.3">
      <c r="B68" s="9">
        <v>45</v>
      </c>
      <c r="C68" s="10" t="s">
        <v>58</v>
      </c>
      <c r="D68" s="5" t="s">
        <v>8</v>
      </c>
      <c r="E68" s="28">
        <v>2</v>
      </c>
      <c r="F68" s="48">
        <v>700263.38</v>
      </c>
      <c r="G68" s="25">
        <f t="shared" si="2"/>
        <v>1400526.76</v>
      </c>
      <c r="I68" s="44"/>
    </row>
    <row r="69" spans="2:18" ht="32.25" thickBot="1" x14ac:dyDescent="0.3">
      <c r="B69" s="9">
        <v>46</v>
      </c>
      <c r="C69" s="10" t="s">
        <v>59</v>
      </c>
      <c r="D69" s="5" t="s">
        <v>11</v>
      </c>
      <c r="E69" s="28">
        <v>6</v>
      </c>
      <c r="F69" s="48">
        <v>9408.2000000000007</v>
      </c>
      <c r="G69" s="25">
        <f t="shared" si="2"/>
        <v>56449.2</v>
      </c>
      <c r="I69" s="44"/>
      <c r="M69" s="15"/>
    </row>
    <row r="70" spans="2:18" ht="48" thickBot="1" x14ac:dyDescent="0.3">
      <c r="B70" s="9">
        <v>47</v>
      </c>
      <c r="C70" s="10" t="s">
        <v>60</v>
      </c>
      <c r="D70" s="5" t="s">
        <v>9</v>
      </c>
      <c r="E70" s="11">
        <v>1.2</v>
      </c>
      <c r="F70" s="14">
        <v>33426.400000000001</v>
      </c>
      <c r="G70" s="8">
        <f t="shared" si="2"/>
        <v>40111.68</v>
      </c>
      <c r="I70" s="44"/>
      <c r="K70" s="15"/>
    </row>
    <row r="71" spans="2:18" ht="20.25" customHeight="1" thickBot="1" x14ac:dyDescent="0.3">
      <c r="B71" s="31"/>
      <c r="C71" s="34" t="s">
        <v>96</v>
      </c>
      <c r="D71" s="5"/>
      <c r="E71" s="11"/>
      <c r="F71" s="14"/>
      <c r="G71" s="30">
        <f>SUM(G61:G70)</f>
        <v>3974493.5500000003</v>
      </c>
      <c r="I71" s="44"/>
      <c r="J71" s="50"/>
      <c r="L71" s="45"/>
      <c r="R71" s="45"/>
    </row>
    <row r="72" spans="2:18" ht="21" customHeight="1" thickBot="1" x14ac:dyDescent="0.25">
      <c r="B72" s="55" t="s">
        <v>61</v>
      </c>
      <c r="C72" s="56"/>
      <c r="D72" s="56"/>
      <c r="E72" s="56"/>
      <c r="F72" s="56"/>
      <c r="G72" s="57"/>
      <c r="I72" s="44"/>
    </row>
    <row r="73" spans="2:18" ht="32.25" thickBot="1" x14ac:dyDescent="0.3">
      <c r="B73" s="9"/>
      <c r="C73" s="17" t="s">
        <v>62</v>
      </c>
      <c r="D73" s="5"/>
      <c r="E73" s="11"/>
      <c r="F73" s="11"/>
      <c r="G73" s="8"/>
      <c r="I73" s="44"/>
    </row>
    <row r="74" spans="2:18" ht="32.25" thickBot="1" x14ac:dyDescent="0.3">
      <c r="B74" s="38">
        <v>48</v>
      </c>
      <c r="C74" s="39" t="s">
        <v>63</v>
      </c>
      <c r="D74" s="40" t="s">
        <v>8</v>
      </c>
      <c r="E74" s="16">
        <v>6</v>
      </c>
      <c r="F74" s="16">
        <v>11329.08</v>
      </c>
      <c r="G74" s="20">
        <f t="shared" ref="G74:G102" si="3">ROUND(E74*F74,2)</f>
        <v>67974.48</v>
      </c>
      <c r="I74" s="44"/>
    </row>
    <row r="75" spans="2:18" ht="21.75" customHeight="1" thickBot="1" x14ac:dyDescent="0.3">
      <c r="B75" s="6">
        <v>49</v>
      </c>
      <c r="C75" s="7" t="s">
        <v>64</v>
      </c>
      <c r="D75" s="37" t="s">
        <v>11</v>
      </c>
      <c r="E75" s="41">
        <v>40</v>
      </c>
      <c r="F75" s="8">
        <v>836.31</v>
      </c>
      <c r="G75" s="20">
        <f t="shared" si="3"/>
        <v>33452.400000000001</v>
      </c>
      <c r="I75" s="44"/>
    </row>
    <row r="76" spans="2:18" ht="16.5" thickBot="1" x14ac:dyDescent="0.3">
      <c r="B76" s="31"/>
      <c r="C76" s="17" t="s">
        <v>65</v>
      </c>
      <c r="D76" s="5"/>
      <c r="E76" s="11"/>
      <c r="F76" s="11"/>
      <c r="G76" s="20"/>
      <c r="I76" s="44"/>
    </row>
    <row r="77" spans="2:18" ht="79.5" thickBot="1" x14ac:dyDescent="0.3">
      <c r="B77" s="21">
        <v>50</v>
      </c>
      <c r="C77" s="22" t="s">
        <v>66</v>
      </c>
      <c r="D77" s="23" t="s">
        <v>9</v>
      </c>
      <c r="E77" s="24">
        <v>412</v>
      </c>
      <c r="F77" s="25">
        <v>56.4</v>
      </c>
      <c r="G77" s="25">
        <f t="shared" si="3"/>
        <v>23236.799999999999</v>
      </c>
      <c r="I77" s="44"/>
    </row>
    <row r="78" spans="2:18" ht="32.25" thickBot="1" x14ac:dyDescent="0.3">
      <c r="B78" s="9">
        <v>51</v>
      </c>
      <c r="C78" s="47" t="s">
        <v>67</v>
      </c>
      <c r="D78" s="35" t="s">
        <v>9</v>
      </c>
      <c r="E78" s="28">
        <v>1591</v>
      </c>
      <c r="F78" s="28">
        <v>795.84</v>
      </c>
      <c r="G78" s="25">
        <f t="shared" si="3"/>
        <v>1266181.44</v>
      </c>
      <c r="I78" s="44"/>
    </row>
    <row r="79" spans="2:18" ht="48" thickBot="1" x14ac:dyDescent="0.3">
      <c r="B79" s="31">
        <v>52</v>
      </c>
      <c r="C79" s="10" t="s">
        <v>68</v>
      </c>
      <c r="D79" s="5" t="s">
        <v>7</v>
      </c>
      <c r="E79" s="11">
        <v>144</v>
      </c>
      <c r="F79" s="11">
        <v>375.62</v>
      </c>
      <c r="G79" s="20">
        <f t="shared" si="3"/>
        <v>54089.279999999999</v>
      </c>
      <c r="I79" s="44"/>
    </row>
    <row r="80" spans="2:18" ht="16.5" thickBot="1" x14ac:dyDescent="0.3">
      <c r="B80" s="32"/>
      <c r="C80" s="17" t="s">
        <v>69</v>
      </c>
      <c r="D80" s="5"/>
      <c r="E80" s="11"/>
      <c r="F80" s="11"/>
      <c r="G80" s="20"/>
      <c r="I80" s="44"/>
    </row>
    <row r="81" spans="2:11" ht="63.75" thickBot="1" x14ac:dyDescent="0.3">
      <c r="B81" s="31">
        <v>53</v>
      </c>
      <c r="C81" s="10" t="s">
        <v>70</v>
      </c>
      <c r="D81" s="5" t="s">
        <v>9</v>
      </c>
      <c r="E81" s="11">
        <v>1328</v>
      </c>
      <c r="F81" s="14">
        <v>37.880000000000003</v>
      </c>
      <c r="G81" s="20">
        <f t="shared" si="3"/>
        <v>50304.639999999999</v>
      </c>
      <c r="I81" s="44"/>
    </row>
    <row r="82" spans="2:11" ht="32.25" thickBot="1" x14ac:dyDescent="0.3">
      <c r="B82" s="31">
        <v>54</v>
      </c>
      <c r="C82" s="10" t="s">
        <v>17</v>
      </c>
      <c r="D82" s="5" t="s">
        <v>7</v>
      </c>
      <c r="E82" s="11">
        <v>700</v>
      </c>
      <c r="F82" s="14">
        <v>0.32</v>
      </c>
      <c r="G82" s="20">
        <f t="shared" si="3"/>
        <v>224</v>
      </c>
      <c r="I82" s="44"/>
    </row>
    <row r="83" spans="2:11" ht="16.5" thickBot="1" x14ac:dyDescent="0.3">
      <c r="B83" s="31"/>
      <c r="C83" s="17" t="s">
        <v>71</v>
      </c>
      <c r="D83" s="5"/>
      <c r="E83" s="11"/>
      <c r="F83" s="11"/>
      <c r="G83" s="20"/>
      <c r="I83" s="44"/>
    </row>
    <row r="84" spans="2:11" ht="32.25" thickBot="1" x14ac:dyDescent="0.3">
      <c r="B84" s="31">
        <v>55</v>
      </c>
      <c r="C84" s="10" t="s">
        <v>72</v>
      </c>
      <c r="D84" s="5" t="s">
        <v>11</v>
      </c>
      <c r="E84" s="11">
        <v>100</v>
      </c>
      <c r="F84" s="14">
        <v>1904.75</v>
      </c>
      <c r="G84" s="20">
        <f t="shared" si="3"/>
        <v>190475</v>
      </c>
      <c r="I84" s="44"/>
    </row>
    <row r="85" spans="2:11" ht="85.5" customHeight="1" thickBot="1" x14ac:dyDescent="0.3">
      <c r="B85" s="9">
        <v>56</v>
      </c>
      <c r="C85" s="10" t="s">
        <v>75</v>
      </c>
      <c r="D85" s="5" t="s">
        <v>9</v>
      </c>
      <c r="E85" s="11">
        <v>90.83</v>
      </c>
      <c r="F85" s="14">
        <v>3329</v>
      </c>
      <c r="G85" s="20">
        <f t="shared" si="3"/>
        <v>302373.07</v>
      </c>
      <c r="I85" s="44"/>
      <c r="K85" s="15"/>
    </row>
    <row r="86" spans="2:11" ht="87.75" customHeight="1" thickBot="1" x14ac:dyDescent="0.3">
      <c r="B86" s="9">
        <v>57</v>
      </c>
      <c r="C86" s="10" t="s">
        <v>74</v>
      </c>
      <c r="D86" s="5" t="s">
        <v>9</v>
      </c>
      <c r="E86" s="11">
        <v>79.47</v>
      </c>
      <c r="F86" s="14">
        <v>3329</v>
      </c>
      <c r="G86" s="20">
        <f t="shared" si="3"/>
        <v>264555.63</v>
      </c>
      <c r="I86" s="44"/>
      <c r="K86" s="15"/>
    </row>
    <row r="87" spans="2:11" ht="48" thickBot="1" x14ac:dyDescent="0.3">
      <c r="B87" s="9">
        <v>58</v>
      </c>
      <c r="C87" s="10" t="s">
        <v>76</v>
      </c>
      <c r="D87" s="5" t="s">
        <v>9</v>
      </c>
      <c r="E87" s="11">
        <v>187.68</v>
      </c>
      <c r="F87" s="14">
        <v>3135</v>
      </c>
      <c r="G87" s="20">
        <f t="shared" si="3"/>
        <v>588376.80000000005</v>
      </c>
      <c r="I87" s="44"/>
    </row>
    <row r="88" spans="2:11" ht="65.25" customHeight="1" thickBot="1" x14ac:dyDescent="0.3">
      <c r="B88" s="9">
        <v>59</v>
      </c>
      <c r="C88" s="10" t="s">
        <v>77</v>
      </c>
      <c r="D88" s="5" t="s">
        <v>7</v>
      </c>
      <c r="E88" s="11">
        <v>420</v>
      </c>
      <c r="F88" s="14">
        <v>1373</v>
      </c>
      <c r="G88" s="20">
        <f t="shared" si="3"/>
        <v>576660</v>
      </c>
      <c r="I88" s="44"/>
      <c r="K88" s="15"/>
    </row>
    <row r="89" spans="2:11" ht="67.5" customHeight="1" thickBot="1" x14ac:dyDescent="0.3">
      <c r="B89" s="9">
        <v>60</v>
      </c>
      <c r="C89" s="10" t="s">
        <v>78</v>
      </c>
      <c r="D89" s="5" t="s">
        <v>7</v>
      </c>
      <c r="E89" s="11">
        <v>420</v>
      </c>
      <c r="F89" s="11">
        <v>1081.32</v>
      </c>
      <c r="G89" s="20">
        <f t="shared" si="3"/>
        <v>454154.4</v>
      </c>
      <c r="I89" s="44"/>
    </row>
    <row r="90" spans="2:11" ht="24.75" customHeight="1" thickBot="1" x14ac:dyDescent="0.3">
      <c r="B90" s="32"/>
      <c r="C90" s="17" t="s">
        <v>79</v>
      </c>
      <c r="D90" s="5"/>
      <c r="E90" s="11"/>
      <c r="F90" s="11"/>
      <c r="G90" s="20"/>
      <c r="I90" s="44"/>
    </row>
    <row r="91" spans="2:11" ht="80.25" customHeight="1" thickBot="1" x14ac:dyDescent="0.3">
      <c r="B91" s="9">
        <v>61</v>
      </c>
      <c r="C91" s="10" t="s">
        <v>80</v>
      </c>
      <c r="D91" s="5" t="s">
        <v>11</v>
      </c>
      <c r="E91" s="11">
        <v>64</v>
      </c>
      <c r="F91" s="11">
        <v>6092.64</v>
      </c>
      <c r="G91" s="20">
        <f t="shared" si="3"/>
        <v>389928.96000000002</v>
      </c>
      <c r="I91" s="44"/>
    </row>
    <row r="92" spans="2:11" ht="79.5" thickBot="1" x14ac:dyDescent="0.3">
      <c r="B92" s="6">
        <v>62</v>
      </c>
      <c r="C92" s="7" t="s">
        <v>81</v>
      </c>
      <c r="D92" s="12" t="s">
        <v>11</v>
      </c>
      <c r="E92" s="8">
        <v>32</v>
      </c>
      <c r="F92" s="8">
        <v>6030.68</v>
      </c>
      <c r="G92" s="20">
        <f t="shared" si="3"/>
        <v>192981.76000000001</v>
      </c>
      <c r="I92" s="44"/>
    </row>
    <row r="93" spans="2:11" ht="16.5" thickBot="1" x14ac:dyDescent="0.3">
      <c r="B93" s="32"/>
      <c r="C93" s="17" t="s">
        <v>82</v>
      </c>
      <c r="D93" s="5"/>
      <c r="E93" s="11"/>
      <c r="F93" s="11"/>
      <c r="G93" s="20"/>
      <c r="I93" s="44"/>
    </row>
    <row r="94" spans="2:11" ht="32.25" thickBot="1" x14ac:dyDescent="0.3">
      <c r="B94" s="9">
        <v>63</v>
      </c>
      <c r="C94" s="10" t="s">
        <v>63</v>
      </c>
      <c r="D94" s="5" t="s">
        <v>8</v>
      </c>
      <c r="E94" s="11">
        <v>2</v>
      </c>
      <c r="F94" s="14">
        <v>8630.18</v>
      </c>
      <c r="G94" s="20">
        <f t="shared" si="3"/>
        <v>17260.36</v>
      </c>
      <c r="I94" s="44"/>
    </row>
    <row r="95" spans="2:11" ht="32.25" thickBot="1" x14ac:dyDescent="0.3">
      <c r="B95" s="9">
        <v>64</v>
      </c>
      <c r="C95" s="10" t="s">
        <v>83</v>
      </c>
      <c r="D95" s="5" t="s">
        <v>84</v>
      </c>
      <c r="E95" s="11">
        <v>9.5000000000000001E-2</v>
      </c>
      <c r="F95" s="14">
        <v>17642</v>
      </c>
      <c r="G95" s="20">
        <f t="shared" si="3"/>
        <v>1675.99</v>
      </c>
      <c r="I95" s="44"/>
    </row>
    <row r="96" spans="2:11" ht="16.5" thickBot="1" x14ac:dyDescent="0.3">
      <c r="B96" s="32"/>
      <c r="C96" s="17" t="s">
        <v>85</v>
      </c>
      <c r="D96" s="5"/>
      <c r="E96" s="11"/>
      <c r="F96" s="11"/>
      <c r="G96" s="20"/>
      <c r="I96" s="44"/>
    </row>
    <row r="97" spans="2:22" ht="32.25" thickBot="1" x14ac:dyDescent="0.3">
      <c r="B97" s="9">
        <v>65</v>
      </c>
      <c r="C97" s="10" t="s">
        <v>73</v>
      </c>
      <c r="D97" s="5" t="s">
        <v>9</v>
      </c>
      <c r="E97" s="11">
        <v>14.7</v>
      </c>
      <c r="F97" s="14">
        <v>3135.5</v>
      </c>
      <c r="G97" s="20">
        <f t="shared" si="3"/>
        <v>46091.85</v>
      </c>
      <c r="I97" s="44"/>
    </row>
    <row r="98" spans="2:22" ht="71.25" customHeight="1" thickBot="1" x14ac:dyDescent="0.3">
      <c r="B98" s="6">
        <v>66</v>
      </c>
      <c r="C98" s="7" t="s">
        <v>86</v>
      </c>
      <c r="D98" s="12" t="s">
        <v>7</v>
      </c>
      <c r="E98" s="8">
        <v>98</v>
      </c>
      <c r="F98" s="8">
        <v>720.85</v>
      </c>
      <c r="G98" s="20">
        <f t="shared" si="3"/>
        <v>70643.3</v>
      </c>
      <c r="I98" s="44"/>
    </row>
    <row r="99" spans="2:22" ht="24.75" customHeight="1" thickBot="1" x14ac:dyDescent="0.3">
      <c r="B99" s="32"/>
      <c r="C99" s="17" t="s">
        <v>87</v>
      </c>
      <c r="D99" s="5"/>
      <c r="E99" s="11"/>
      <c r="F99" s="11"/>
      <c r="G99" s="30">
        <f>SUM(G74:G98)</f>
        <v>4590640.16</v>
      </c>
      <c r="I99" s="44"/>
      <c r="J99" s="50"/>
      <c r="L99" s="45"/>
      <c r="R99" s="45"/>
    </row>
    <row r="100" spans="2:22" ht="50.25" customHeight="1" thickBot="1" x14ac:dyDescent="0.3">
      <c r="B100" s="32"/>
      <c r="C100" s="17" t="s">
        <v>97</v>
      </c>
      <c r="D100" s="5"/>
      <c r="E100" s="11"/>
      <c r="F100" s="11"/>
      <c r="G100" s="30"/>
      <c r="I100" s="44"/>
    </row>
    <row r="101" spans="2:22" ht="37.5" customHeight="1" thickBot="1" x14ac:dyDescent="0.3">
      <c r="B101" s="32"/>
      <c r="C101" s="17" t="s">
        <v>88</v>
      </c>
      <c r="D101" s="5"/>
      <c r="E101" s="11"/>
      <c r="F101" s="11"/>
      <c r="G101" s="30"/>
      <c r="I101" s="44"/>
    </row>
    <row r="102" spans="2:22" ht="48" thickBot="1" x14ac:dyDescent="0.3">
      <c r="B102" s="9">
        <v>67</v>
      </c>
      <c r="C102" s="10" t="s">
        <v>89</v>
      </c>
      <c r="D102" s="5" t="s">
        <v>10</v>
      </c>
      <c r="E102" s="28">
        <v>1120.79</v>
      </c>
      <c r="F102" s="48">
        <v>1068.5</v>
      </c>
      <c r="G102" s="25">
        <f t="shared" si="3"/>
        <v>1197564.1200000001</v>
      </c>
      <c r="I102" s="44"/>
      <c r="J102" s="15"/>
    </row>
    <row r="103" spans="2:22" ht="24.75" customHeight="1" thickBot="1" x14ac:dyDescent="0.3">
      <c r="B103" s="9"/>
      <c r="C103" s="17" t="s">
        <v>98</v>
      </c>
      <c r="D103" s="5"/>
      <c r="E103" s="11"/>
      <c r="F103" s="11"/>
      <c r="G103" s="42">
        <v>1197564.1200000001</v>
      </c>
      <c r="L103" s="46"/>
      <c r="P103" s="15"/>
      <c r="R103" s="46"/>
      <c r="V103" s="15"/>
    </row>
    <row r="104" spans="2:22" ht="15.75" customHeight="1" x14ac:dyDescent="0.2">
      <c r="B104" s="60"/>
      <c r="C104" s="62" t="s">
        <v>12</v>
      </c>
      <c r="D104" s="64"/>
      <c r="E104" s="66"/>
      <c r="F104" s="58"/>
      <c r="G104" s="80">
        <f>G14+G26+G36+G44+G54+G59+G71+G99+G103</f>
        <v>54840884.389999993</v>
      </c>
    </row>
    <row r="105" spans="2:22" ht="4.5" customHeight="1" thickBot="1" x14ac:dyDescent="0.25">
      <c r="B105" s="61"/>
      <c r="C105" s="63"/>
      <c r="D105" s="65"/>
      <c r="E105" s="67"/>
      <c r="F105" s="59"/>
      <c r="G105" s="81"/>
      <c r="J105" s="15"/>
      <c r="L105" s="46"/>
      <c r="R105" s="46"/>
    </row>
    <row r="106" spans="2:22" ht="16.5" customHeight="1" thickBot="1" x14ac:dyDescent="0.3">
      <c r="B106" s="52"/>
      <c r="C106" s="78" t="s">
        <v>108</v>
      </c>
      <c r="D106" s="5"/>
      <c r="E106" s="11"/>
      <c r="F106" s="18"/>
      <c r="G106" s="79">
        <v>54840884</v>
      </c>
      <c r="J106" s="15"/>
      <c r="L106" s="46"/>
      <c r="R106" s="46"/>
    </row>
    <row r="107" spans="2:22" ht="20.25" customHeight="1" thickBot="1" x14ac:dyDescent="0.3">
      <c r="B107" s="9"/>
      <c r="C107" s="10" t="s">
        <v>104</v>
      </c>
      <c r="D107" s="5"/>
      <c r="E107" s="11"/>
      <c r="F107" s="18"/>
      <c r="G107" s="82">
        <f>ROUND(G106*0.03,0)</f>
        <v>1645227</v>
      </c>
      <c r="K107" s="15"/>
      <c r="U107" s="15"/>
    </row>
    <row r="108" spans="2:22" ht="33" customHeight="1" thickBot="1" x14ac:dyDescent="0.3">
      <c r="B108" s="43"/>
      <c r="C108" s="10" t="s">
        <v>105</v>
      </c>
      <c r="D108" s="5"/>
      <c r="E108" s="11"/>
      <c r="F108" s="18"/>
      <c r="G108" s="82">
        <v>4636407</v>
      </c>
      <c r="K108" s="15"/>
      <c r="U108" s="15"/>
    </row>
    <row r="109" spans="2:22" ht="16.5" customHeight="1" thickBot="1" x14ac:dyDescent="0.3">
      <c r="B109" s="43"/>
      <c r="C109" s="17" t="s">
        <v>106</v>
      </c>
      <c r="D109" s="5"/>
      <c r="E109" s="11"/>
      <c r="F109" s="51"/>
      <c r="G109" s="83">
        <f>SUM(G106:G108)</f>
        <v>61122518</v>
      </c>
      <c r="K109" s="15"/>
      <c r="U109" s="15"/>
    </row>
    <row r="110" spans="2:22" ht="16.5" thickBot="1" x14ac:dyDescent="0.3">
      <c r="B110" s="6"/>
      <c r="C110" s="7" t="s">
        <v>13</v>
      </c>
      <c r="D110" s="12"/>
      <c r="E110" s="8"/>
      <c r="F110" s="8"/>
      <c r="G110" s="14">
        <f>ROUND(G109*0.2,2)</f>
        <v>12224503.6</v>
      </c>
      <c r="K110" s="15"/>
      <c r="U110" s="15"/>
    </row>
    <row r="111" spans="2:22" ht="32.25" thickBot="1" x14ac:dyDescent="0.3">
      <c r="B111" s="9"/>
      <c r="C111" s="17" t="s">
        <v>14</v>
      </c>
      <c r="D111" s="5"/>
      <c r="E111" s="11"/>
      <c r="F111" s="11"/>
      <c r="G111" s="42">
        <f>G109+G110</f>
        <v>73347021.599999994</v>
      </c>
      <c r="K111" s="15"/>
      <c r="U111" s="15"/>
    </row>
  </sheetData>
  <mergeCells count="22">
    <mergeCell ref="B7:B8"/>
    <mergeCell ref="D7:D8"/>
    <mergeCell ref="E7:E8"/>
    <mergeCell ref="F7:G7"/>
    <mergeCell ref="B10:G10"/>
    <mergeCell ref="B15:G15"/>
    <mergeCell ref="F104:F105"/>
    <mergeCell ref="B104:B105"/>
    <mergeCell ref="C104:C105"/>
    <mergeCell ref="D104:D105"/>
    <mergeCell ref="E104:E105"/>
    <mergeCell ref="B27:G27"/>
    <mergeCell ref="B37:G37"/>
    <mergeCell ref="B45:G45"/>
    <mergeCell ref="B60:G60"/>
    <mergeCell ref="B72:G72"/>
    <mergeCell ref="G104:G105"/>
    <mergeCell ref="E1:G1"/>
    <mergeCell ref="E2:G2"/>
    <mergeCell ref="B3:C3"/>
    <mergeCell ref="B4:G4"/>
    <mergeCell ref="B5:G5"/>
  </mergeCells>
  <phoneticPr fontId="3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2023-01-18T06:07:22Z</cp:lastPrinted>
  <dcterms:created xsi:type="dcterms:W3CDTF">2022-02-17T02:38:29Z</dcterms:created>
  <dcterms:modified xsi:type="dcterms:W3CDTF">2023-05-11T02:49:20Z</dcterms:modified>
</cp:coreProperties>
</file>